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03.2025." sheetId="1" r:id="GemRid6339"/>
  </sheets>
  <definedNames/>
  <calcPr calcId="124519"/>
</workbook>
</file>

<file path=xl/sharedStrings.xml><?xml version="1.0" encoding="utf-8"?>
<sst xmlns="http://schemas.openxmlformats.org/spreadsheetml/2006/main" count="55" uniqueCount="55">
  <si>
    <t>KURSNA LISTA BANJALUČKE BERZE - 11.03.2025.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</si>
  <si>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</si>
  <si>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</si>
  <si>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</si>
  <si>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</si>
  <si>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</si>
  <si>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</si>
  <si>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</si>
  <si>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</si>
  <si>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</si>
  <si>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</si>
  <si>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</si>
  <si>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</si>
  <si>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</si>
  <si>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</si>
  <si>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</si>
  <si>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</si>
  <si>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</si>
  <si>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</si>
  <si>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</si>
  <si>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</si>
  <si>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</si>
  <si>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0,271</t>
  </si>
  <si>
    <t>0,32</t>
  </si>
  <si>
    <t>HELV-R-A</t>
  </si>
  <si>
    <t>Hidroelektrane na Vrbasu a.d. Mrkonjić Grad</t>
  </si>
  <si>
    <t>0,365</t>
  </si>
  <si>
    <t>0,372</t>
  </si>
  <si>
    <t>0,37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</si>
  <si>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</si>
  <si>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</si>
  <si>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</si>
  <si>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</si>
  <si>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</si>
  <si>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</si>
  <si>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</si>
  <si>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</si>
  <si>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/>
  </si>
  <si>
    <t>Efektivni prinos do dospijeća %</t>
  </si>
  <si>
    <t>Min cijena</t>
  </si>
  <si>
    <t>Broj prometovanih HOV</t>
  </si>
  <si>
    <t>Službeno berzansko tržište - Tržište obveznica</t>
  </si>
  <si>
    <t>RSRS-O-N</t>
  </si>
  <si>
    <t>Republika Srpska - ratna šteta 14</t>
  </si>
  <si>
    <t>97(A)</t>
  </si>
  <si>
    <t>RSRS-O-T</t>
  </si>
  <si>
    <t>Republika Srpska - ratna šteta 18</t>
  </si>
  <si>
    <t>67,9</t>
  </si>
  <si>
    <t>70</t>
  </si>
  <si>
    <t>Blok poslovi</t>
  </si>
  <si>
    <t>Broj poslova</t>
  </si>
  <si>
    <t>NAPR-R-A</t>
  </si>
  <si>
    <t>Napredak a.d. Pelagićevo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</si>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</sst>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8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2" borderId="27" applyFont="1" applyFill="1" applyBorder="1" applyProtection="1" applyAlignment="1">
      <alignment horizontal="center" vertical="center" wrapText="1"/>
      <protection/>
    </xf>
    <xf numFmtId="0" fontId="3" fillId="2" borderId="28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33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927.47000000</v>
      </c>
      <c r="J2" s="9">
        <v>-6.22000000</v>
      </c>
      <c r="K2" s="10">
        <v>-0.67000000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3204.59000000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-2.44000000</v>
      </c>
      <c r="H11" s="40">
        <v>0.32000000</v>
      </c>
      <c r="I11" s="40">
        <v>0.32000000</v>
      </c>
      <c r="J11" s="41">
        <v>3000</v>
      </c>
      <c r="K11" s="10">
        <v>960.00000000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-1.33000000</v>
      </c>
      <c r="H12" s="40">
        <v>0.37000000</v>
      </c>
      <c r="I12" s="40">
        <v>0.37000000</v>
      </c>
      <c r="J12" s="41">
        <v>5000</v>
      </c>
      <c r="K12" s="10">
        <v>1850.00000000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31</v>
      </c>
      <c r="G13" s="40">
        <v>0.00000000</v>
      </c>
      <c r="H13" s="40">
        <v>1.17000000</v>
      </c>
      <c r="I13" s="40">
        <v>1.16000000</v>
      </c>
      <c r="J13" s="41">
        <v>10085</v>
      </c>
      <c r="K13" s="10">
        <v>11699.45000000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33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34</v>
      </c>
      <c r="B16" s="38" t="s">
        <v>35</v>
      </c>
      <c r="C16" s="39"/>
      <c r="D16" s="40" t="s">
        <v>36</v>
      </c>
      <c r="E16" s="40" t="s">
        <v>37</v>
      </c>
      <c r="F16" s="40" t="s">
        <v>36</v>
      </c>
      <c r="G16" s="40">
        <v>0.00000000</v>
      </c>
      <c r="H16" s="40">
        <v>0.40000000</v>
      </c>
      <c r="I16" s="40">
        <v>0.40000000</v>
      </c>
      <c r="J16" s="41">
        <v>16058</v>
      </c>
      <c r="K16" s="10">
        <v>6423.20000000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38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39</v>
      </c>
      <c r="J18" s="45" t="s">
        <v>40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41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42</v>
      </c>
      <c r="B21" s="47" t="s">
        <v>43</v>
      </c>
      <c r="C21" s="48">
        <v>2.200590</v>
      </c>
      <c r="D21" s="40" t="s">
        <v>37</v>
      </c>
      <c r="E21" s="40" t="s">
        <v>37</v>
      </c>
      <c r="F21" s="40" t="s">
        <v>44</v>
      </c>
      <c r="G21" s="40">
        <v>-0.21000000</v>
      </c>
      <c r="H21" s="40">
        <v>97.00000000</v>
      </c>
      <c r="I21" s="40">
        <v>97.00000000</v>
      </c>
      <c r="J21" s="41">
        <v>5800</v>
      </c>
      <c r="K21" s="10">
        <v>5063.40000000</v>
      </c>
    </row>
    <row r="22">
      <c r="A22" s="37" t="s">
        <v>45</v>
      </c>
      <c r="B22" s="47" t="s">
        <v>46</v>
      </c>
      <c r="C22" s="48">
        <v>6.410166</v>
      </c>
      <c r="D22" s="40" t="s">
        <v>47</v>
      </c>
      <c r="E22" s="40" t="s">
        <v>48</v>
      </c>
      <c r="F22" s="40" t="s">
        <v>48</v>
      </c>
      <c r="G22" s="40">
        <v>0.00000000</v>
      </c>
      <c r="H22" s="40">
        <v>70.00000000</v>
      </c>
      <c r="I22" s="40">
        <v>70.00000000</v>
      </c>
      <c r="J22" s="41">
        <v>1000</v>
      </c>
      <c r="K22" s="10">
        <v>700.00000000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49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 ht="38" customHeight="1">
      <c r="A25" s="42" t="s">
        <v>7</v>
      </c>
      <c r="B25" s="49" t="s">
        <v>8</v>
      </c>
      <c r="C25" s="49"/>
      <c r="D25" s="49"/>
      <c r="E25" s="49"/>
      <c r="F25" s="50"/>
      <c r="G25" s="44" t="s">
        <v>50</v>
      </c>
      <c r="H25" s="44" t="s">
        <v>15</v>
      </c>
      <c r="I25" s="44" t="s">
        <v>39</v>
      </c>
      <c r="J25" s="45" t="s">
        <v>17</v>
      </c>
      <c r="K25" s="46" t="s">
        <v>18</v>
      </c>
    </row>
    <row r="26">
      <c r="A26" s="37" t="s">
        <v>51</v>
      </c>
      <c r="B26" s="38" t="s">
        <v>52</v>
      </c>
      <c r="C26" s="38"/>
      <c r="D26" s="38"/>
      <c r="E26" s="38"/>
      <c r="F26" s="39"/>
      <c r="G26" s="40">
        <v>1</v>
      </c>
      <c r="H26" s="40">
        <v>0.4480</v>
      </c>
      <c r="I26" s="40">
        <v>0.4480</v>
      </c>
      <c r="J26" s="41">
        <v>1722301</v>
      </c>
      <c r="K26" s="10">
        <v>771590.8500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51" t="s">
        <v>53</v>
      </c>
      <c r="B28" s="52"/>
      <c r="C28" s="52"/>
      <c r="D28" s="52"/>
      <c r="E28" s="52"/>
      <c r="F28" s="52"/>
      <c r="G28" s="52"/>
      <c r="H28" s="52"/>
      <c r="I28" s="53"/>
      <c r="J28" s="54">
        <f ca="1">SUM(J11:J27)</f>
        <v>0</v>
      </c>
      <c r="K28" s="55">
        <f ca="1">SUM(K11:K27)</f>
        <v>0</v>
      </c>
    </row>
    <row r="29">
      <c r="A29" s="56" t="s">
        <v>54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</row>
    <row r="3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</row>
    <row r="34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</row>
    <row r="37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</row>
    <row r="38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</row>
    <row r="39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0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</row>
    <row r="44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</row>
    <row r="53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</row>
    <row r="56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</row>
    <row r="57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</row>
    <row r="60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</row>
    <row r="61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</row>
    <row r="62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</row>
    <row r="6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</row>
    <row r="64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</row>
    <row r="6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</row>
    <row r="66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</row>
    <row r="67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</row>
    <row r="68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</row>
    <row r="69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</row>
    <row r="70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</row>
    <row r="71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</row>
    <row r="72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</row>
    <row r="73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</row>
    <row r="74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</row>
    <row r="7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</row>
    <row r="76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8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customFormat="1" s="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</row>
    <row r="80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</row>
    <row r="81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</row>
    <row r="82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</row>
    <row r="83" customFormat="1" s="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</row>
    <row r="84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</row>
    <row r="8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</row>
    <row r="86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</row>
    <row r="87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</row>
    <row r="88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</row>
    <row r="89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</row>
    <row r="90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</row>
    <row r="91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</row>
    <row r="92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</row>
    <row r="93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</row>
    <row r="94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</row>
    <row r="9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  <row r="100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</row>
    <row r="101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</row>
    <row r="102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</row>
    <row r="103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</row>
    <row r="104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</row>
    <row r="10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</row>
    <row r="106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</row>
    <row r="107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</row>
    <row r="108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</row>
    <row r="109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</row>
    <row r="110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</row>
    <row r="11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</row>
    <row r="112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</row>
    <row r="113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</row>
    <row r="114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</row>
    <row r="11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</row>
    <row r="116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</row>
    <row r="117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</row>
    <row r="118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</row>
    <row r="119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</row>
    <row r="120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</row>
    <row r="12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</row>
    <row r="122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</row>
    <row r="123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</row>
    <row r="124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</row>
    <row r="1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</row>
    <row r="126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</row>
    <row r="127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</row>
    <row r="128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</row>
    <row r="129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</row>
    <row r="130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</row>
    <row r="13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</row>
    <row r="132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</row>
    <row r="133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</row>
    <row r="134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</row>
    <row r="13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</row>
    <row r="136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</row>
    <row r="137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</row>
    <row r="138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</row>
    <row r="139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</row>
    <row r="140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</row>
    <row r="14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</row>
    <row r="142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</row>
    <row r="143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</row>
    <row r="144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</row>
    <row r="14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</row>
    <row r="146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</row>
    <row r="147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</row>
    <row r="148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</row>
    <row r="149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</row>
    <row r="150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</row>
    <row r="15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</row>
  </sheetData>
  <mergeCells count="25">
    <mergeCell ref="B13:C13"/>
    <mergeCell ref="A20:K20"/>
    <mergeCell ref="A19:K19"/>
    <mergeCell ref="B16:C16"/>
    <mergeCell ref="A17:K17"/>
    <mergeCell ref="A15:K15"/>
    <mergeCell ref="A14:K14"/>
    <mergeCell ref="A2:G5"/>
    <mergeCell ref="A27:K27"/>
    <mergeCell ref="A29:K151"/>
    <mergeCell ref="A10:K10"/>
    <mergeCell ref="F7:K7"/>
    <mergeCell ref="B12:C12"/>
    <mergeCell ref="A9:K9"/>
    <mergeCell ref="B26:F26"/>
    <mergeCell ref="A6:K6"/>
    <mergeCell ref="A24:K24"/>
    <mergeCell ref="A28:I28"/>
    <mergeCell ref="D7:E7"/>
    <mergeCell ref="A1:G1"/>
    <mergeCell ref="B25:F25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